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3980" windowHeight="6540" activeTab="1"/>
  </bookViews>
  <sheets>
    <sheet name="Diagram 2007" sheetId="4" r:id="rId1"/>
    <sheet name="Resultat 2007" sheetId="1" r:id="rId2"/>
  </sheets>
  <calcPr calcId="145621"/>
</workbook>
</file>

<file path=xl/calcChain.xml><?xml version="1.0" encoding="utf-8"?>
<calcChain xmlns="http://schemas.openxmlformats.org/spreadsheetml/2006/main">
  <c r="F9" i="1" l="1"/>
  <c r="F10" i="1"/>
  <c r="F11" i="1"/>
  <c r="F8" i="1"/>
  <c r="F4" i="1"/>
  <c r="F5" i="1"/>
  <c r="F3" i="1"/>
  <c r="C6" i="1"/>
  <c r="D6" i="1"/>
  <c r="E6" i="1"/>
  <c r="C12" i="1"/>
  <c r="D12" i="1"/>
  <c r="E12" i="1"/>
  <c r="C13" i="1"/>
  <c r="B12" i="1"/>
  <c r="B6" i="1"/>
  <c r="B13" i="1" s="1"/>
  <c r="F6" i="1" l="1"/>
  <c r="E13" i="1"/>
  <c r="F12" i="1"/>
  <c r="D13" i="1"/>
  <c r="F13" i="1" l="1"/>
</calcChain>
</file>

<file path=xl/sharedStrings.xml><?xml version="1.0" encoding="utf-8"?>
<sst xmlns="http://schemas.openxmlformats.org/spreadsheetml/2006/main" count="18" uniqueCount="16">
  <si>
    <t>Intäkter</t>
  </si>
  <si>
    <t>Försäljning butik</t>
  </si>
  <si>
    <t>Försäljning webb</t>
  </si>
  <si>
    <t>Försäljning företag</t>
  </si>
  <si>
    <t>Summa</t>
  </si>
  <si>
    <t>Kostnader</t>
  </si>
  <si>
    <t>Inköp varor</t>
  </si>
  <si>
    <t>Lönekostnader</t>
  </si>
  <si>
    <t>Lokalkostnader</t>
  </si>
  <si>
    <t>Övrigt</t>
  </si>
  <si>
    <t>Resultat</t>
  </si>
  <si>
    <t>Q1</t>
  </si>
  <si>
    <t>Q2</t>
  </si>
  <si>
    <t>Q3</t>
  </si>
  <si>
    <t>Q4</t>
  </si>
  <si>
    <t>RESULTAT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</si>
</sst>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1" applyNumberFormat="1" applyFont="1"/>
    <xf numFmtId="164" fontId="2" fillId="0" borderId="0" xfId="1" applyNumberFormat="1" applyFont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'Resultat 2007'!$B$1</c:f>
              <c:strCache>
                <c:ptCount val="1"/>
                <c:pt idx="0">
                  <c:v>Q1</c:v>
                </c:pt>
              </c:strCache>
            </c:strRef>
          </c:tx>
          <c:invertIfNegative val="0"/>
          <c:cat>
            <c:strRef>
              <c:f>'Resultat 2007'!$A$2:$A$13</c:f>
              <c:strCache>
                <c:ptCount val="12"/>
                <c:pt idx="0">
                  <c:v>Intäkter</c:v>
                </c:pt>
                <c:pt idx="1">
                  <c:v>Försäljning butik</c:v>
                </c:pt>
                <c:pt idx="2">
                  <c:v>Försäljning webb</c:v>
                </c:pt>
                <c:pt idx="3">
                  <c:v>Försäljning företag</c:v>
                </c:pt>
                <c:pt idx="4">
                  <c:v>Summa</c:v>
                </c:pt>
                <c:pt idx="5">
                  <c:v>Kostnader</c:v>
                </c:pt>
                <c:pt idx="6">
                  <c:v>Inköp varor</c:v>
                </c:pt>
                <c:pt idx="7">
                  <c:v>Lönekostnader</c:v>
                </c:pt>
                <c:pt idx="8">
                  <c:v>Lokalkostnader</c:v>
                </c:pt>
                <c:pt idx="9">
                  <c:v>Övrigt</c:v>
                </c:pt>
                <c:pt idx="10">
                  <c:v>Summa</c:v>
                </c:pt>
                <c:pt idx="11">
                  <c:v>Resultat</c:v>
                </c:pt>
              </c:strCache>
            </c:strRef>
          </c:cat>
          <c:val>
            <c:numRef>
              <c:f>'Resultat 2007'!$B$2:$B$13</c:f>
              <c:numCache>
                <c:formatCode>_-* #,##0\ "kr"_-;\-* #,##0\ "kr"_-;_-* "-"??\ "kr"_-;_-@_-</c:formatCode>
                <c:ptCount val="12"/>
                <c:pt idx="1">
                  <c:v>110000</c:v>
                </c:pt>
                <c:pt idx="2">
                  <c:v>95000</c:v>
                </c:pt>
                <c:pt idx="3">
                  <c:v>70000</c:v>
                </c:pt>
                <c:pt idx="4">
                  <c:v>275000</c:v>
                </c:pt>
                <c:pt idx="6">
                  <c:v>70000</c:v>
                </c:pt>
                <c:pt idx="7">
                  <c:v>100000</c:v>
                </c:pt>
                <c:pt idx="8">
                  <c:v>20000</c:v>
                </c:pt>
                <c:pt idx="9">
                  <c:v>70000</c:v>
                </c:pt>
                <c:pt idx="10">
                  <c:v>260000</c:v>
                </c:pt>
                <c:pt idx="11">
                  <c:v>15000</c:v>
                </c:pt>
              </c:numCache>
            </c:numRef>
          </c:val>
        </c:ser>
        <c:ser>
          <c:idx val="1"/>
          <c:order val="1"/>
          <c:tx>
            <c:strRef>
              <c:f>'Resultat 2007'!$C$1</c:f>
              <c:strCache>
                <c:ptCount val="1"/>
                <c:pt idx="0">
                  <c:v>Q2</c:v>
                </c:pt>
              </c:strCache>
            </c:strRef>
          </c:tx>
          <c:invertIfNegative val="0"/>
          <c:cat>
            <c:strRef>
              <c:f>'Resultat 2007'!$A$2:$A$13</c:f>
              <c:strCache>
                <c:ptCount val="12"/>
                <c:pt idx="0">
                  <c:v>Intäkter</c:v>
                </c:pt>
                <c:pt idx="1">
                  <c:v>Försäljning butik</c:v>
                </c:pt>
                <c:pt idx="2">
                  <c:v>Försäljning webb</c:v>
                </c:pt>
                <c:pt idx="3">
                  <c:v>Försäljning företag</c:v>
                </c:pt>
                <c:pt idx="4">
                  <c:v>Summa</c:v>
                </c:pt>
                <c:pt idx="5">
                  <c:v>Kostnader</c:v>
                </c:pt>
                <c:pt idx="6">
                  <c:v>Inköp varor</c:v>
                </c:pt>
                <c:pt idx="7">
                  <c:v>Lönekostnader</c:v>
                </c:pt>
                <c:pt idx="8">
                  <c:v>Lokalkostnader</c:v>
                </c:pt>
                <c:pt idx="9">
                  <c:v>Övrigt</c:v>
                </c:pt>
                <c:pt idx="10">
                  <c:v>Summa</c:v>
                </c:pt>
                <c:pt idx="11">
                  <c:v>Resultat</c:v>
                </c:pt>
              </c:strCache>
            </c:strRef>
          </c:cat>
          <c:val>
            <c:numRef>
              <c:f>'Resultat 2007'!$C$2:$C$13</c:f>
              <c:numCache>
                <c:formatCode>_-* #,##0\ "kr"_-;\-* #,##0\ "kr"_-;_-* "-"??\ "kr"_-;_-@_-</c:formatCode>
                <c:ptCount val="12"/>
                <c:pt idx="1">
                  <c:v>115000</c:v>
                </c:pt>
                <c:pt idx="2">
                  <c:v>155000</c:v>
                </c:pt>
                <c:pt idx="3">
                  <c:v>90000</c:v>
                </c:pt>
                <c:pt idx="4">
                  <c:v>360000</c:v>
                </c:pt>
                <c:pt idx="6">
                  <c:v>120000</c:v>
                </c:pt>
                <c:pt idx="7">
                  <c:v>100000</c:v>
                </c:pt>
                <c:pt idx="8">
                  <c:v>20000</c:v>
                </c:pt>
                <c:pt idx="9">
                  <c:v>50000</c:v>
                </c:pt>
                <c:pt idx="10">
                  <c:v>290000</c:v>
                </c:pt>
                <c:pt idx="11">
                  <c:v>70000</c:v>
                </c:pt>
              </c:numCache>
            </c:numRef>
          </c:val>
        </c:ser>
        <c:ser>
          <c:idx val="2"/>
          <c:order val="2"/>
          <c:tx>
            <c:strRef>
              <c:f>'Resultat 2007'!$D$1</c:f>
              <c:strCache>
                <c:ptCount val="1"/>
                <c:pt idx="0">
                  <c:v>Q3</c:v>
                </c:pt>
              </c:strCache>
            </c:strRef>
          </c:tx>
          <c:invertIfNegative val="0"/>
          <c:cat>
            <c:strRef>
              <c:f>'Resultat 2007'!$A$2:$A$13</c:f>
              <c:strCache>
                <c:ptCount val="12"/>
                <c:pt idx="0">
                  <c:v>Intäkter</c:v>
                </c:pt>
                <c:pt idx="1">
                  <c:v>Försäljning butik</c:v>
                </c:pt>
                <c:pt idx="2">
                  <c:v>Försäljning webb</c:v>
                </c:pt>
                <c:pt idx="3">
                  <c:v>Försäljning företag</c:v>
                </c:pt>
                <c:pt idx="4">
                  <c:v>Summa</c:v>
                </c:pt>
                <c:pt idx="5">
                  <c:v>Kostnader</c:v>
                </c:pt>
                <c:pt idx="6">
                  <c:v>Inköp varor</c:v>
                </c:pt>
                <c:pt idx="7">
                  <c:v>Lönekostnader</c:v>
                </c:pt>
                <c:pt idx="8">
                  <c:v>Lokalkostnader</c:v>
                </c:pt>
                <c:pt idx="9">
                  <c:v>Övrigt</c:v>
                </c:pt>
                <c:pt idx="10">
                  <c:v>Summa</c:v>
                </c:pt>
                <c:pt idx="11">
                  <c:v>Resultat</c:v>
                </c:pt>
              </c:strCache>
            </c:strRef>
          </c:cat>
          <c:val>
            <c:numRef>
              <c:f>'Resultat 2007'!$D$2:$D$13</c:f>
              <c:numCache>
                <c:formatCode>_-* #,##0\ "kr"_-;\-* #,##0\ "kr"_-;_-* "-"??\ "kr"_-;_-@_-</c:formatCode>
                <c:ptCount val="12"/>
                <c:pt idx="1">
                  <c:v>90000</c:v>
                </c:pt>
                <c:pt idx="2">
                  <c:v>135000</c:v>
                </c:pt>
                <c:pt idx="3">
                  <c:v>50000</c:v>
                </c:pt>
                <c:pt idx="4">
                  <c:v>275000</c:v>
                </c:pt>
                <c:pt idx="6">
                  <c:v>100000</c:v>
                </c:pt>
                <c:pt idx="7">
                  <c:v>100000</c:v>
                </c:pt>
                <c:pt idx="8">
                  <c:v>20000</c:v>
                </c:pt>
                <c:pt idx="9">
                  <c:v>30000</c:v>
                </c:pt>
                <c:pt idx="10">
                  <c:v>250000</c:v>
                </c:pt>
                <c:pt idx="11">
                  <c:v>25000</c:v>
                </c:pt>
              </c:numCache>
            </c:numRef>
          </c:val>
        </c:ser>
        <c:ser>
          <c:idx val="3"/>
          <c:order val="3"/>
          <c:tx>
            <c:strRef>
              <c:f>'Resultat 2007'!$E$1</c:f>
              <c:strCache>
                <c:ptCount val="1"/>
                <c:pt idx="0">
                  <c:v>Q4</c:v>
                </c:pt>
              </c:strCache>
            </c:strRef>
          </c:tx>
          <c:invertIfNegative val="0"/>
          <c:cat>
            <c:strRef>
              <c:f>'Resultat 2007'!$A$2:$A$13</c:f>
              <c:strCache>
                <c:ptCount val="12"/>
                <c:pt idx="0">
                  <c:v>Intäkter</c:v>
                </c:pt>
                <c:pt idx="1">
                  <c:v>Försäljning butik</c:v>
                </c:pt>
                <c:pt idx="2">
                  <c:v>Försäljning webb</c:v>
                </c:pt>
                <c:pt idx="3">
                  <c:v>Försäljning företag</c:v>
                </c:pt>
                <c:pt idx="4">
                  <c:v>Summa</c:v>
                </c:pt>
                <c:pt idx="5">
                  <c:v>Kostnader</c:v>
                </c:pt>
                <c:pt idx="6">
                  <c:v>Inköp varor</c:v>
                </c:pt>
                <c:pt idx="7">
                  <c:v>Lönekostnader</c:v>
                </c:pt>
                <c:pt idx="8">
                  <c:v>Lokalkostnader</c:v>
                </c:pt>
                <c:pt idx="9">
                  <c:v>Övrigt</c:v>
                </c:pt>
                <c:pt idx="10">
                  <c:v>Summa</c:v>
                </c:pt>
                <c:pt idx="11">
                  <c:v>Resultat</c:v>
                </c:pt>
              </c:strCache>
            </c:strRef>
          </c:cat>
          <c:val>
            <c:numRef>
              <c:f>'Resultat 2007'!$E$2:$E$13</c:f>
              <c:numCache>
                <c:formatCode>_-* #,##0\ "kr"_-;\-* #,##0\ "kr"_-;_-* "-"??\ "kr"_-;_-@_-</c:formatCode>
                <c:ptCount val="12"/>
                <c:pt idx="1">
                  <c:v>150000</c:v>
                </c:pt>
                <c:pt idx="2">
                  <c:v>190000</c:v>
                </c:pt>
                <c:pt idx="3">
                  <c:v>120000</c:v>
                </c:pt>
                <c:pt idx="4">
                  <c:v>460000</c:v>
                </c:pt>
                <c:pt idx="6">
                  <c:v>180000</c:v>
                </c:pt>
                <c:pt idx="7">
                  <c:v>100000</c:v>
                </c:pt>
                <c:pt idx="8">
                  <c:v>20000</c:v>
                </c:pt>
                <c:pt idx="9">
                  <c:v>100000</c:v>
                </c:pt>
                <c:pt idx="10">
                  <c:v>400000</c:v>
                </c:pt>
                <c:pt idx="11">
                  <c:v>60000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509120"/>
        <c:axId val="51510656"/>
      </c:barChart>
      <c:catAx>
        <c:axId val="51509120"/>
        <c:scaling>
          <c:orientation val="minMax"/>
        </c:scaling>
        <c:delete val="0"/>
        <c:axPos val="b"/>
        <c:majorTickMark val="out"/>
        <c:minorTickMark val="none"/>
        <c:tickLblPos val="nextTo"/>
        <c:crossAx val="51510656"/>
        <c:crosses val="autoZero"/>
        <c:auto val="1"/>
        <c:lblAlgn val="ctr"/>
        <c:lblOffset val="100"/>
        <c:noMultiLvlLbl val="0"/>
      </c:catAx>
      <c:valAx>
        <c:axId val="51510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509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'Resultat 2007'!$A$13</c:f>
              <c:strCache>
                <c:ptCount val="1"/>
                <c:pt idx="0">
                  <c:v>Resultat</c:v>
                </c:pt>
              </c:strCache>
            </c:strRef>
          </c:tx>
          <c:invertIfNegative val="0"/>
          <c:cat>
            <c:strRef>
              <c:f>'Resultat 2007'!$B$1:$E$1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'Resultat 2007'!$B$13:$E$13</c:f>
              <c:numCache>
                <c:formatCode>_-* #,##0\ "kr"_-;\-* #,##0\ "kr"_-;_-* "-"??\ "kr"_-;_-@_-</c:formatCode>
                <c:ptCount val="4"/>
                <c:pt idx="0">
                  <c:v>15000</c:v>
                </c:pt>
                <c:pt idx="1">
                  <c:v>70000</c:v>
                </c:pt>
                <c:pt idx="2">
                  <c:v>25000</c:v>
                </c:pt>
                <c:pt idx="3">
                  <c:v>60000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0410752"/>
        <c:axId val="190412288"/>
        <c:axId val="0"/>
      </c:bar3DChart>
      <c:catAx>
        <c:axId val="190410752"/>
        <c:scaling>
          <c:orientation val="minMax"/>
        </c:scaling>
        <c:delete val="0"/>
        <c:axPos val="b"/>
        <c:majorTickMark val="out"/>
        <c:minorTickMark val="none"/>
        <c:tickLblPos val="nextTo"/>
        <c:crossAx val="190412288"/>
        <c:crosses val="autoZero"/>
        <c:auto val="1"/>
        <c:lblAlgn val="ctr"/>
        <c:lblOffset val="100"/>
        <c:noMultiLvlLbl val="0"/>
      </c:catAx>
      <c:valAx>
        <c:axId val="190412288"/>
        <c:scaling>
          <c:orientation val="minMax"/>
        </c:scaling>
        <c:delete val="0"/>
        <c:axPos val="l"/>
        <c:majorGridlines/>
        <c:numFmt formatCode="_-* #,##0\ &quot;kr&quot;_-;\-* #,##0\ &quot;kr&quot;_-;_-* &quot;-&quot;??\ &quot;kr&quot;_-;_-@_-" sourceLinked="1"/>
        <c:majorTickMark val="out"/>
        <c:minorTickMark val="none"/>
        <c:tickLblPos val="nextTo"/>
        <c:crossAx val="190410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'Resultat 2007'!$A$3:$A$5</c:f>
              <c:strCache>
                <c:ptCount val="3"/>
                <c:pt idx="0">
                  <c:v>Försäljning butik</c:v>
                </c:pt>
                <c:pt idx="1">
                  <c:v>Försäljning webb</c:v>
                </c:pt>
                <c:pt idx="2">
                  <c:v>Försäljning företag</c:v>
                </c:pt>
              </c:strCache>
            </c:strRef>
          </c:cat>
          <c:val>
            <c:numRef>
              <c:f>'Resultat 2007'!$F$3:$F$5</c:f>
              <c:numCache>
                <c:formatCode>_-* #,##0\ "kr"_-;\-* #,##0\ "kr"_-;_-* "-"??\ "kr"_-;_-@_-</c:formatCode>
                <c:ptCount val="3"/>
                <c:pt idx="0">
                  <c:v>465000</c:v>
                </c:pt>
                <c:pt idx="1">
                  <c:v>575000</c:v>
                </c:pt>
                <c:pt idx="2">
                  <c:v>330000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'Resultat 2007'!$A$8:$A$11</c:f>
              <c:strCache>
                <c:ptCount val="4"/>
                <c:pt idx="0">
                  <c:v>Inköp varor</c:v>
                </c:pt>
                <c:pt idx="1">
                  <c:v>Lönekostnader</c:v>
                </c:pt>
                <c:pt idx="2">
                  <c:v>Lokalkostnader</c:v>
                </c:pt>
                <c:pt idx="3">
                  <c:v>Övrigt</c:v>
                </c:pt>
              </c:strCache>
            </c:strRef>
          </c:cat>
          <c:val>
            <c:numRef>
              <c:f>'Resultat 2007'!$F$8:$F$11</c:f>
              <c:numCache>
                <c:formatCode>_-* #,##0\ "kr"_-;\-* #,##0\ "kr"_-;_-* "-"??\ "kr"_-;_-@_-</c:formatCode>
                <c:ptCount val="4"/>
                <c:pt idx="0">
                  <c:v>470000</c:v>
                </c:pt>
                <c:pt idx="1">
                  <c:v>400000</c:v>
                </c:pt>
                <c:pt idx="2">
                  <c:v>80000</c:v>
                </c:pt>
                <c:pt idx="3">
                  <c:v>250000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14</xdr:row>
      <xdr:rowOff>9525</xdr:rowOff>
    </xdr:from>
    <xdr:to>
      <xdr:col>4</xdr:col>
      <xdr:colOff>866776</xdr:colOff>
      <xdr:row>23</xdr:row>
      <xdr:rowOff>171450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247651</xdr:colOff>
      <xdr:row>1</xdr:row>
      <xdr:rowOff>9525</xdr:rowOff>
    </xdr:from>
    <xdr:to>
      <xdr:col>11</xdr:col>
      <xdr:colOff>495301</xdr:colOff>
      <xdr:row>6</xdr:row>
      <xdr:rowOff>38100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257175</xdr:colOff>
      <xdr:row>7</xdr:row>
      <xdr:rowOff>47625</xdr:rowOff>
    </xdr:from>
    <xdr:to>
      <xdr:col>11</xdr:col>
      <xdr:colOff>514350</xdr:colOff>
      <xdr:row>12</xdr:row>
      <xdr:rowOff>104775</xdr:rowOff>
    </xdr:to>
    <xdr:graphicFrame macro="">
      <xdr:nvGraphicFramePr>
        <xdr:cNvPr id="7" name="Diagra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G21" sqref="G21"/>
    </sheetView>
  </sheetViews>
  <sheetFormatPr defaultRowHeight="15" x14ac:dyDescent="0.25"/>
  <cols>
    <col min="1" max="1" width="20.5703125" customWidth="1"/>
    <col min="2" max="5" width="13.7109375" bestFit="1" customWidth="1"/>
    <col min="6" max="6" width="15.140625" bestFit="1" customWidth="1"/>
  </cols>
  <sheetData>
    <row r="1" spans="1:6" x14ac:dyDescent="0.25">
      <c r="A1" s="1" t="s">
        <v>15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4</v>
      </c>
    </row>
    <row r="2" spans="1:6" x14ac:dyDescent="0.25">
      <c r="A2" s="2" t="s">
        <v>0</v>
      </c>
    </row>
    <row r="3" spans="1:6" x14ac:dyDescent="0.25">
      <c r="A3" t="s">
        <v>1</v>
      </c>
      <c r="B3" s="3">
        <v>110000</v>
      </c>
      <c r="C3" s="3">
        <v>115000</v>
      </c>
      <c r="D3" s="3">
        <v>90000</v>
      </c>
      <c r="E3" s="3">
        <v>150000</v>
      </c>
      <c r="F3" s="3">
        <f>SUM(B3:E3)</f>
        <v>465000</v>
      </c>
    </row>
    <row r="4" spans="1:6" x14ac:dyDescent="0.25">
      <c r="A4" t="s">
        <v>2</v>
      </c>
      <c r="B4" s="3">
        <v>95000</v>
      </c>
      <c r="C4" s="3">
        <v>155000</v>
      </c>
      <c r="D4" s="3">
        <v>135000</v>
      </c>
      <c r="E4" s="3">
        <v>190000</v>
      </c>
      <c r="F4" s="3">
        <f t="shared" ref="F4:F5" si="0">SUM(B4:E4)</f>
        <v>575000</v>
      </c>
    </row>
    <row r="5" spans="1:6" x14ac:dyDescent="0.25">
      <c r="A5" t="s">
        <v>3</v>
      </c>
      <c r="B5" s="3">
        <v>70000</v>
      </c>
      <c r="C5" s="3">
        <v>90000</v>
      </c>
      <c r="D5" s="3">
        <v>50000</v>
      </c>
      <c r="E5" s="3">
        <v>120000</v>
      </c>
      <c r="F5" s="3">
        <f t="shared" si="0"/>
        <v>330000</v>
      </c>
    </row>
    <row r="6" spans="1:6" x14ac:dyDescent="0.25">
      <c r="A6" s="1" t="s">
        <v>4</v>
      </c>
      <c r="B6" s="4">
        <f>SUM(B3:B5)</f>
        <v>275000</v>
      </c>
      <c r="C6" s="4">
        <f t="shared" ref="C6:F6" si="1">SUM(C3:C5)</f>
        <v>360000</v>
      </c>
      <c r="D6" s="4">
        <f t="shared" si="1"/>
        <v>275000</v>
      </c>
      <c r="E6" s="4">
        <f t="shared" si="1"/>
        <v>460000</v>
      </c>
      <c r="F6" s="4">
        <f t="shared" si="1"/>
        <v>1370000</v>
      </c>
    </row>
    <row r="7" spans="1:6" x14ac:dyDescent="0.25">
      <c r="A7" s="2" t="s">
        <v>5</v>
      </c>
      <c r="B7" s="3"/>
      <c r="C7" s="3"/>
      <c r="D7" s="3"/>
      <c r="E7" s="3"/>
      <c r="F7" s="3"/>
    </row>
    <row r="8" spans="1:6" x14ac:dyDescent="0.25">
      <c r="A8" t="s">
        <v>6</v>
      </c>
      <c r="B8" s="3">
        <v>70000</v>
      </c>
      <c r="C8" s="3">
        <v>120000</v>
      </c>
      <c r="D8" s="3">
        <v>100000</v>
      </c>
      <c r="E8" s="3">
        <v>180000</v>
      </c>
      <c r="F8" s="3">
        <f t="shared" ref="F8:F11" si="2">SUM(B8:E8)</f>
        <v>470000</v>
      </c>
    </row>
    <row r="9" spans="1:6" x14ac:dyDescent="0.25">
      <c r="A9" t="s">
        <v>7</v>
      </c>
      <c r="B9" s="3">
        <v>100000</v>
      </c>
      <c r="C9" s="3">
        <v>100000</v>
      </c>
      <c r="D9" s="3">
        <v>100000</v>
      </c>
      <c r="E9" s="3">
        <v>100000</v>
      </c>
      <c r="F9" s="3">
        <f t="shared" si="2"/>
        <v>400000</v>
      </c>
    </row>
    <row r="10" spans="1:6" x14ac:dyDescent="0.25">
      <c r="A10" t="s">
        <v>8</v>
      </c>
      <c r="B10" s="3">
        <v>20000</v>
      </c>
      <c r="C10" s="3">
        <v>20000</v>
      </c>
      <c r="D10" s="3">
        <v>20000</v>
      </c>
      <c r="E10" s="3">
        <v>20000</v>
      </c>
      <c r="F10" s="3">
        <f t="shared" si="2"/>
        <v>80000</v>
      </c>
    </row>
    <row r="11" spans="1:6" x14ac:dyDescent="0.25">
      <c r="A11" t="s">
        <v>9</v>
      </c>
      <c r="B11" s="3">
        <v>70000</v>
      </c>
      <c r="C11" s="3">
        <v>50000</v>
      </c>
      <c r="D11" s="3">
        <v>30000</v>
      </c>
      <c r="E11" s="3">
        <v>100000</v>
      </c>
      <c r="F11" s="3">
        <f t="shared" si="2"/>
        <v>250000</v>
      </c>
    </row>
    <row r="12" spans="1:6" x14ac:dyDescent="0.25">
      <c r="A12" s="1" t="s">
        <v>4</v>
      </c>
      <c r="B12" s="4">
        <f>SUM(B8:B11)</f>
        <v>260000</v>
      </c>
      <c r="C12" s="4">
        <f t="shared" ref="C12:F12" si="3">SUM(C8:C11)</f>
        <v>290000</v>
      </c>
      <c r="D12" s="4">
        <f t="shared" si="3"/>
        <v>250000</v>
      </c>
      <c r="E12" s="4">
        <f t="shared" si="3"/>
        <v>400000</v>
      </c>
      <c r="F12" s="4">
        <f t="shared" si="3"/>
        <v>1200000</v>
      </c>
    </row>
    <row r="13" spans="1:6" x14ac:dyDescent="0.25">
      <c r="A13" s="1" t="s">
        <v>10</v>
      </c>
      <c r="B13" s="4">
        <f>B6-B12</f>
        <v>15000</v>
      </c>
      <c r="C13" s="4">
        <f>C6-C12</f>
        <v>70000</v>
      </c>
      <c r="D13" s="4">
        <f>D6-D12</f>
        <v>25000</v>
      </c>
      <c r="E13" s="4">
        <f>E6-E12</f>
        <v>60000</v>
      </c>
      <c r="F13" s="4">
        <f>F6-F12</f>
        <v>170000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Diagram</vt:lpstr>
      </vt:variant>
      <vt:variant>
        <vt:i4>1</vt:i4>
      </vt:variant>
    </vt:vector>
  </HeadingPairs>
  <TitlesOfParts>
    <vt:vector size="2" baseType="lpstr">
      <vt:lpstr>Resultat 2007</vt:lpstr>
      <vt:lpstr>Diagram 2007</vt:lpstr>
    </vt:vector>
  </TitlesOfParts>
  <Company>Thelin Data 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Jan-Eric</dc:creator>
  <cp:lastModifiedBy>Jan-Eric Thelin</cp:lastModifiedBy>
  <cp:lastPrinted>2007-11-14T14:50:18Z</cp:lastPrinted>
  <dcterms:created xsi:type="dcterms:W3CDTF">2007-10-31T08:58:47Z</dcterms:created>
  <dcterms:modified xsi:type="dcterms:W3CDTF">2012-11-16T09:50:16Z</dcterms:modified>
</cp:coreProperties>
</file>